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20" yWindow="285" windowWidth="18975" windowHeight="11715"/>
  </bookViews>
  <sheets>
    <sheet name="." sheetId="4" r:id="rId1"/>
  </sheets>
  <definedNames>
    <definedName name="_xlnm.Print_Area" localSheetId="0">'.'!$A$1:$F$25</definedName>
  </definedNames>
  <calcPr calcId="145621"/>
</workbook>
</file>

<file path=xl/calcChain.xml><?xml version="1.0" encoding="utf-8"?>
<calcChain xmlns="http://schemas.openxmlformats.org/spreadsheetml/2006/main">
  <c r="F12" i="4" l="1"/>
  <c r="F13" i="4" s="1"/>
  <c r="F14" i="4" s="1"/>
</calcChain>
</file>

<file path=xl/sharedStrings.xml><?xml version="1.0" encoding="utf-8"?>
<sst xmlns="http://schemas.openxmlformats.org/spreadsheetml/2006/main" count="27" uniqueCount="24">
  <si>
    <t xml:space="preserve">Συν ΦΠΑ (Plus VAT) 24%: € </t>
  </si>
  <si>
    <t>Σύνολο (Total): €</t>
  </si>
  <si>
    <t>ΓΕΝΙΚΟ ΣΥΝΟΛΟ (GRAND TOTAL): €</t>
  </si>
  <si>
    <t>ΣΗΜΕΙΩΣΕΙΣ (REMARKS):</t>
  </si>
  <si>
    <t>Περιγραφή (Description)</t>
  </si>
  <si>
    <t>Metres</t>
  </si>
  <si>
    <t>Μονάδα (unit)</t>
  </si>
  <si>
    <t>Ποσότητα (quantity)</t>
  </si>
  <si>
    <t>1) Specific cables requested are for crane energy/power chain application according to official equipment manufacturer.</t>
  </si>
  <si>
    <r>
      <t>α.α. N</t>
    </r>
    <r>
      <rPr>
        <b/>
        <vertAlign val="superscript"/>
        <sz val="12"/>
        <color theme="1"/>
        <rFont val="Times New Roman"/>
        <family val="1"/>
        <charset val="161"/>
      </rPr>
      <t>o</t>
    </r>
    <r>
      <rPr>
        <b/>
        <sz val="12"/>
        <color theme="1"/>
        <rFont val="Times New Roman"/>
        <family val="1"/>
        <charset val="161"/>
      </rPr>
      <t>.</t>
    </r>
  </si>
  <si>
    <t>2) Financial Offer and Delivery Time per cable to be stated within the candidates offer (Refer also to remark number 8 below)</t>
  </si>
  <si>
    <t>7) The cables must be delivered with their relevant certificates and packing lists.</t>
  </si>
  <si>
    <t>(N)GRDGOEU (3*50+3*10)C 5DG4 257 0,6/ 1kV</t>
  </si>
  <si>
    <t>(N)GRDGOEU (3*35+3*6)C 5DG4 256 0,6/ 1kV</t>
  </si>
  <si>
    <t>(N)GRDGOEU (5G*10)C 5DG4 123 0,6/ 1kV</t>
  </si>
  <si>
    <t>SPREADERFLEX 3GSLTOE-J (48*2.5) - 5DE5 660 0,6/ 1kV</t>
  </si>
  <si>
    <r>
      <t>3) Delivery location of cables will be</t>
    </r>
    <r>
      <rPr>
        <b/>
        <sz val="12"/>
        <color theme="1"/>
        <rFont val="Times New Roman"/>
        <family val="1"/>
        <charset val="161"/>
      </rPr>
      <t xml:space="preserve"> Warehouse Piraeus Port Authority S.A., Kanari 1 &amp; Papandreou Ave. , Drapetsona, Greece</t>
    </r>
    <r>
      <rPr>
        <sz val="12"/>
        <color theme="1"/>
        <rFont val="Times New Roman"/>
        <family val="1"/>
        <charset val="161"/>
      </rPr>
      <t>.</t>
    </r>
  </si>
  <si>
    <r>
      <rPr>
        <sz val="12"/>
        <color theme="1"/>
        <rFont val="Times New Roman"/>
        <family val="1"/>
        <charset val="161"/>
      </rPr>
      <t xml:space="preserve">8) Award Criteria: Combined scoring evaluation for the proposed Delivery Times and Financial Proposals as follows:
</t>
    </r>
    <r>
      <rPr>
        <u/>
        <sz val="12"/>
        <color theme="1"/>
        <rFont val="Times New Roman"/>
        <family val="1"/>
        <charset val="161"/>
      </rPr>
      <t>Delivery Time scoring (Sd)</t>
    </r>
    <r>
      <rPr>
        <b/>
        <sz val="12"/>
        <color theme="1"/>
        <rFont val="Times New Roman"/>
        <family val="1"/>
        <charset val="161"/>
      </rPr>
      <t xml:space="preserve"> </t>
    </r>
    <r>
      <rPr>
        <sz val="12"/>
        <color theme="1"/>
        <rFont val="Times New Roman"/>
        <family val="1"/>
        <charset val="161"/>
      </rPr>
      <t>Per cable</t>
    </r>
    <r>
      <rPr>
        <b/>
        <sz val="12"/>
        <color theme="1"/>
        <rFont val="Times New Roman"/>
        <family val="1"/>
        <charset val="161"/>
      </rPr>
      <t>:</t>
    </r>
    <r>
      <rPr>
        <sz val="12"/>
        <color theme="1"/>
        <rFont val="Times New Roman"/>
        <family val="1"/>
        <charset val="161"/>
      </rPr>
      <t xml:space="preserve"> (100 points minus 5 points for every week offered) e.g. for 12 weeks: 100 - 60 = 40 points. For 6 weeks: 100 - 30 = 70 points. For 2 weeks: 100 - 10 = 90 points, etc.</t>
    </r>
    <r>
      <rPr>
        <b/>
        <sz val="12"/>
        <color theme="1"/>
        <rFont val="Times New Roman"/>
        <family val="1"/>
        <charset val="161"/>
      </rPr>
      <t xml:space="preserve">
</t>
    </r>
    <r>
      <rPr>
        <u/>
        <sz val="12"/>
        <color theme="1"/>
        <rFont val="Times New Roman"/>
        <family val="1"/>
        <charset val="161"/>
      </rPr>
      <t>Financial Proposal scoring (Sf)</t>
    </r>
    <r>
      <rPr>
        <sz val="12"/>
        <color theme="1"/>
        <rFont val="Times New Roman"/>
        <family val="1"/>
        <charset val="161"/>
      </rPr>
      <t xml:space="preserve"> per cable</t>
    </r>
    <r>
      <rPr>
        <b/>
        <sz val="12"/>
        <color theme="1"/>
        <rFont val="Times New Roman"/>
        <family val="1"/>
        <charset val="161"/>
      </rPr>
      <t>:</t>
    </r>
    <r>
      <rPr>
        <sz val="12"/>
        <color theme="1"/>
        <rFont val="Times New Roman"/>
        <family val="1"/>
        <charset val="161"/>
      </rPr>
      <t xml:space="preserve"> = </t>
    </r>
    <r>
      <rPr>
        <b/>
        <sz val="12"/>
        <color theme="1"/>
        <rFont val="Times New Roman"/>
        <family val="1"/>
        <charset val="161"/>
      </rPr>
      <t xml:space="preserve">100 X FM/F
</t>
    </r>
    <r>
      <rPr>
        <sz val="12"/>
        <color theme="1"/>
        <rFont val="Times New Roman"/>
        <family val="1"/>
        <charset val="161"/>
      </rPr>
      <t xml:space="preserve">
*Sf is the financial score;
*FM is the lowest priced Financial Proposal and 
*F is the price of the proposal under consideration. 
Proposals will be ranked according to their combined delivery scores (Sd) and financial scores (Sf) using the weights: </t>
    </r>
    <r>
      <rPr>
        <b/>
        <sz val="12"/>
        <color theme="1"/>
        <rFont val="Times New Roman"/>
        <family val="1"/>
        <charset val="161"/>
      </rPr>
      <t xml:space="preserve">
</t>
    </r>
    <r>
      <rPr>
        <sz val="12"/>
        <color theme="1"/>
        <rFont val="Times New Roman"/>
        <family val="1"/>
        <charset val="161"/>
      </rPr>
      <t xml:space="preserve">*50% for the Delivery Time. 
*50% for the Financial Proposal.
</t>
    </r>
    <r>
      <rPr>
        <b/>
        <sz val="12"/>
        <color theme="1"/>
        <rFont val="Times New Roman"/>
        <family val="1"/>
        <charset val="161"/>
      </rPr>
      <t xml:space="preserve">
</t>
    </r>
    <r>
      <rPr>
        <sz val="12"/>
        <color theme="1"/>
        <rFont val="Times New Roman"/>
        <family val="1"/>
        <charset val="161"/>
      </rPr>
      <t>The combined delivery and financial score (S) shall be calculated as follows:</t>
    </r>
    <r>
      <rPr>
        <b/>
        <sz val="12"/>
        <color theme="1"/>
        <rFont val="Times New Roman"/>
        <family val="1"/>
        <charset val="161"/>
      </rPr>
      <t xml:space="preserve">
S = Sd x 50 % + Sf x 50 % </t>
    </r>
    <r>
      <rPr>
        <sz val="12"/>
        <color theme="1"/>
        <rFont val="Times New Roman"/>
        <family val="1"/>
        <charset val="161"/>
      </rPr>
      <t>thus candidate with highest (S) score will be the winning bidder.</t>
    </r>
  </si>
  <si>
    <t>5) For items 1, 2 and 3, PPA will cut the cables in pieces of seventy (70) metres each from the above mentioned quantities and therefore number of reels should be calculated accordingly by the candidate in order to avoid residue. For item 4, PPA will cut the cable in pieces of (40) metres each  from the above mentioned quantity and therefore number of reels should be calculated accordingly by the candidate in order to avoid residue.</t>
  </si>
  <si>
    <t xml:space="preserve">4) a) Payment terms: To be defined prior to assignment, b) Delivery terms: DDP </t>
  </si>
  <si>
    <t xml:space="preserve">6) Offered cables must be strictly as described in this document. Alternative cable type offers shall be subject to cancellation of candidates' offer. </t>
  </si>
  <si>
    <t>Technical specifications/ requirements and general terms and conditions of eight (8) RMGs’ trolley system cables</t>
  </si>
  <si>
    <t xml:space="preserve"> Τιμή μονάδας ( unit value) €/metre</t>
  </si>
  <si>
    <t>Συνολική τιμή  (total price)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</si>
</sst>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161"/>
      <scheme val="minor"/>
    </font>
    <font>
      <b/>
      <sz val="11"/>
      <color theme="1"/>
      <name val="Calibri"/>
      <family val="2"/>
      <charset val="161"/>
      <scheme val="minor"/>
    </font>
    <font>
      <b/>
      <sz val="12"/>
      <color theme="1"/>
      <name val="Times New Roman"/>
      <family val="1"/>
      <charset val="161"/>
    </font>
    <font>
      <sz val="12"/>
      <color theme="1"/>
      <name val="Times New Roman"/>
      <family val="1"/>
      <charset val="161"/>
    </font>
    <font>
      <sz val="12"/>
      <color rgb="FF000000"/>
      <name val="Times New Roman"/>
      <family val="1"/>
      <charset val="161"/>
    </font>
    <font>
      <b/>
      <sz val="12"/>
      <color indexed="8"/>
      <name val="Times New Roman"/>
      <family val="1"/>
      <charset val="161"/>
    </font>
    <font>
      <u/>
      <sz val="12"/>
      <color theme="1"/>
      <name val="Times New Roman"/>
      <family val="1"/>
      <charset val="161"/>
    </font>
    <font>
      <b/>
      <vertAlign val="superscript"/>
      <sz val="12"/>
      <color theme="1"/>
      <name val="Times New Roman"/>
      <family val="1"/>
      <charset val="16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6">
    <xf numFmtId="0" fontId="0" fillId="0" borderId="0" xfId="0"/>
    <xf numFmtId="0" fontId="0" fillId="0" borderId="0" xfId="0" applyFont="1"/>
    <xf numFmtId="4" fontId="0" fillId="0" borderId="0" xfId="0" applyNumberFormat="1" applyFont="1"/>
    <xf numFmtId="0" fontId="0" fillId="0" borderId="0" xfId="0" applyFont="1" applyAlignment="1">
      <alignment vertical="center"/>
    </xf>
    <xf numFmtId="0" fontId="1" fillId="0" borderId="0" xfId="0" applyFont="1" applyBorder="1" applyAlignment="1">
      <alignment horizontal="center" vertical="center"/>
    </xf>
    <xf numFmtId="4" fontId="1" fillId="0" borderId="0" xfId="0" applyNumberFormat="1" applyFont="1" applyBorder="1" applyAlignment="1">
      <alignment vertical="center"/>
    </xf>
    <xf numFmtId="0" fontId="0"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xf>
    <xf numFmtId="4" fontId="1" fillId="0" borderId="0" xfId="0" applyNumberFormat="1" applyFont="1" applyAlignment="1">
      <alignment vertical="center"/>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4" fontId="3" fillId="0" borderId="1" xfId="0" applyNumberFormat="1" applyFont="1" applyBorder="1" applyAlignment="1">
      <alignment horizontal="center" vertical="center"/>
    </xf>
    <xf numFmtId="0" fontId="2" fillId="0" borderId="1" xfId="0" applyFont="1" applyBorder="1" applyAlignment="1">
      <alignment horizontal="center" vertical="center"/>
    </xf>
    <xf numFmtId="0" fontId="3" fillId="0" borderId="1" xfId="0" applyNumberFormat="1" applyFont="1" applyBorder="1" applyAlignment="1">
      <alignment horizontal="center" vertical="center"/>
    </xf>
    <xf numFmtId="4" fontId="2" fillId="0" borderId="1" xfId="0" applyNumberFormat="1" applyFont="1" applyBorder="1" applyAlignment="1">
      <alignment horizontal="center" vertical="center"/>
    </xf>
    <xf numFmtId="0" fontId="3" fillId="0" borderId="1" xfId="0" applyFont="1" applyBorder="1" applyAlignment="1">
      <alignment horizontal="center" vertical="center"/>
    </xf>
    <xf numFmtId="0" fontId="2" fillId="0" borderId="0" xfId="0" applyFont="1" applyBorder="1" applyAlignment="1">
      <alignment horizontal="left"/>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3" fillId="0" borderId="0" xfId="0" applyFont="1" applyBorder="1" applyAlignment="1">
      <alignment horizontal="center" vertical="center"/>
    </xf>
    <xf numFmtId="4" fontId="2" fillId="0" borderId="0" xfId="0" applyNumberFormat="1" applyFont="1" applyBorder="1" applyAlignment="1">
      <alignment horizontal="center" vertical="center" wrapText="1"/>
    </xf>
    <xf numFmtId="0" fontId="3" fillId="0" borderId="0" xfId="0" applyFont="1" applyBorder="1" applyAlignment="1">
      <alignment horizontal="right" vertical="center"/>
    </xf>
    <xf numFmtId="14" fontId="3" fillId="0" borderId="0" xfId="0" applyNumberFormat="1" applyFont="1" applyBorder="1" applyAlignment="1">
      <alignment horizontal="lef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3" fillId="0" borderId="0" xfId="0" applyFont="1" applyBorder="1" applyAlignment="1">
      <alignment horizontal="center" vertical="center" wrapText="1"/>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247651</xdr:colOff>
      <xdr:row>0</xdr:row>
      <xdr:rowOff>266700</xdr:rowOff>
    </xdr:from>
    <xdr:to>
      <xdr:col>1</xdr:col>
      <xdr:colOff>1285875</xdr:colOff>
      <xdr:row>2</xdr:row>
      <xdr:rowOff>161925</xdr:rowOff>
    </xdr:to>
    <xdr:pic>
      <xdr:nvPicPr>
        <xdr:cNvPr id="2" name="Εικόνα 3"/>
        <xdr:cNvPicPr>
          <a:picLocks noChangeAspect="1" noChangeArrowheads="1"/>
        </xdr:cNvPicPr>
      </xdr:nvPicPr>
      <xdr:blipFill rotWithShape="1">
        <a:blip xmlns:r="http://schemas.openxmlformats.org/officeDocument/2006/relationships" r:embed="rId1" cstate="print"/>
        <a:srcRect l="7786" t="11258" r="5700" b="5960"/>
        <a:stretch/>
      </xdr:blipFill>
      <xdr:spPr bwMode="auto">
        <a:xfrm>
          <a:off x="247651" y="266700"/>
          <a:ext cx="1419224" cy="7905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
  <sheetViews>
    <sheetView tabSelected="1" zoomScaleNormal="100" workbookViewId="0">
      <selection activeCell="I3" sqref="I3"/>
    </sheetView>
  </sheetViews>
  <sheetFormatPr defaultRowHeight="15" x14ac:dyDescent="0.25"/>
  <cols>
    <col min="1" max="1" width="5.7109375" style="1" customWidth="1"/>
    <col min="2" max="2" width="62.140625" style="1" customWidth="1"/>
    <col min="3" max="4" width="16.140625" style="1" customWidth="1"/>
    <col min="5" max="6" width="16.140625" style="2" customWidth="1"/>
    <col min="7" max="16384" width="9.140625" style="1"/>
  </cols>
  <sheetData>
    <row r="1" spans="1:10" s="3" customFormat="1" ht="35.25" customHeight="1" x14ac:dyDescent="0.25">
      <c r="A1" s="22"/>
      <c r="B1" s="22"/>
      <c r="C1" s="23"/>
      <c r="D1" s="23"/>
      <c r="E1" s="23"/>
      <c r="F1" s="23"/>
    </row>
    <row r="2" spans="1:10" s="3" customFormat="1" ht="35.25" customHeight="1" x14ac:dyDescent="0.25">
      <c r="A2" s="22"/>
      <c r="B2" s="22"/>
      <c r="C2" s="23"/>
      <c r="D2" s="23"/>
      <c r="E2" s="23"/>
      <c r="F2" s="23"/>
      <c r="G2" s="10"/>
      <c r="H2" s="10"/>
      <c r="I2" s="10"/>
      <c r="J2" s="10"/>
    </row>
    <row r="3" spans="1:10" s="3" customFormat="1" ht="30.75" customHeight="1" thickBot="1" x14ac:dyDescent="0.3">
      <c r="A3" s="22"/>
      <c r="B3" s="22"/>
      <c r="C3" s="24"/>
      <c r="D3" s="24"/>
      <c r="E3" s="25"/>
      <c r="F3" s="25"/>
    </row>
    <row r="4" spans="1:10" s="3" customFormat="1" ht="24.75" hidden="1" customHeight="1" x14ac:dyDescent="0.25">
      <c r="A4" s="22"/>
      <c r="B4" s="22"/>
      <c r="C4" s="19"/>
      <c r="D4" s="19"/>
      <c r="E4" s="19"/>
      <c r="F4" s="19"/>
    </row>
    <row r="5" spans="1:10" s="3" customFormat="1" ht="27" customHeight="1" thickBot="1" x14ac:dyDescent="0.3">
      <c r="A5" s="26" t="s">
        <v>21</v>
      </c>
      <c r="B5" s="27"/>
      <c r="C5" s="27"/>
      <c r="D5" s="27"/>
      <c r="E5" s="27"/>
      <c r="F5" s="28"/>
    </row>
    <row r="6" spans="1:10" s="3" customFormat="1" ht="24.75" customHeight="1" x14ac:dyDescent="0.25">
      <c r="A6" s="35"/>
      <c r="B6" s="35"/>
      <c r="C6" s="35"/>
      <c r="D6" s="35"/>
      <c r="E6" s="35"/>
      <c r="F6" s="35"/>
    </row>
    <row r="7" spans="1:10" s="3" customFormat="1" ht="47.25" x14ac:dyDescent="0.25">
      <c r="A7" s="11" t="s">
        <v>9</v>
      </c>
      <c r="B7" s="15" t="s">
        <v>4</v>
      </c>
      <c r="C7" s="11" t="s">
        <v>6</v>
      </c>
      <c r="D7" s="11" t="s">
        <v>7</v>
      </c>
      <c r="E7" s="12" t="s">
        <v>22</v>
      </c>
      <c r="F7" s="12" t="s">
        <v>23</v>
      </c>
    </row>
    <row r="8" spans="1:10" s="3" customFormat="1" ht="24.75" customHeight="1" x14ac:dyDescent="0.25">
      <c r="A8" s="18">
        <v>1</v>
      </c>
      <c r="B8" s="18" t="s">
        <v>12</v>
      </c>
      <c r="C8" s="18" t="s">
        <v>5</v>
      </c>
      <c r="D8" s="18">
        <v>2520</v>
      </c>
      <c r="E8" s="16"/>
      <c r="F8" s="14"/>
    </row>
    <row r="9" spans="1:10" s="3" customFormat="1" ht="24.75" customHeight="1" x14ac:dyDescent="0.25">
      <c r="A9" s="18">
        <v>2</v>
      </c>
      <c r="B9" s="18" t="s">
        <v>13</v>
      </c>
      <c r="C9" s="18" t="s">
        <v>5</v>
      </c>
      <c r="D9" s="18">
        <v>980</v>
      </c>
      <c r="E9" s="16"/>
      <c r="F9" s="14"/>
    </row>
    <row r="10" spans="1:10" s="3" customFormat="1" ht="24.75" customHeight="1" x14ac:dyDescent="0.25">
      <c r="A10" s="18">
        <v>3</v>
      </c>
      <c r="B10" s="13" t="s">
        <v>14</v>
      </c>
      <c r="C10" s="18" t="s">
        <v>5</v>
      </c>
      <c r="D10" s="18">
        <v>420</v>
      </c>
      <c r="E10" s="16"/>
      <c r="F10" s="14"/>
    </row>
    <row r="11" spans="1:10" s="3" customFormat="1" ht="24.75" customHeight="1" x14ac:dyDescent="0.25">
      <c r="A11" s="18">
        <v>4</v>
      </c>
      <c r="B11" s="13" t="s">
        <v>15</v>
      </c>
      <c r="C11" s="18" t="s">
        <v>5</v>
      </c>
      <c r="D11" s="18">
        <v>240</v>
      </c>
      <c r="E11" s="16"/>
      <c r="F11" s="14"/>
    </row>
    <row r="12" spans="1:10" s="3" customFormat="1" ht="24.75" customHeight="1" x14ac:dyDescent="0.25">
      <c r="A12" s="22"/>
      <c r="B12" s="22"/>
      <c r="C12" s="33" t="s">
        <v>1</v>
      </c>
      <c r="D12" s="33"/>
      <c r="E12" s="33"/>
      <c r="F12" s="17">
        <f>SUM(F8:F11)</f>
        <v>0</v>
      </c>
    </row>
    <row r="13" spans="1:10" s="3" customFormat="1" ht="24.75" customHeight="1" x14ac:dyDescent="0.25">
      <c r="A13" s="22"/>
      <c r="B13" s="22"/>
      <c r="C13" s="33" t="s">
        <v>0</v>
      </c>
      <c r="D13" s="33"/>
      <c r="E13" s="33"/>
      <c r="F13" s="14">
        <f>F12*0.24</f>
        <v>0</v>
      </c>
    </row>
    <row r="14" spans="1:10" s="3" customFormat="1" ht="24.75" customHeight="1" x14ac:dyDescent="0.25">
      <c r="A14" s="22"/>
      <c r="B14" s="22"/>
      <c r="C14" s="34" t="s">
        <v>2</v>
      </c>
      <c r="D14" s="34"/>
      <c r="E14" s="34"/>
      <c r="F14" s="17">
        <f>SUM(F12:F13)</f>
        <v>0</v>
      </c>
    </row>
    <row r="15" spans="1:10" s="3" customFormat="1" ht="24.75" customHeight="1" x14ac:dyDescent="0.25">
      <c r="A15" s="22"/>
      <c r="B15" s="22"/>
      <c r="C15" s="22"/>
      <c r="D15" s="22"/>
      <c r="E15" s="22"/>
      <c r="F15" s="22"/>
    </row>
    <row r="16" spans="1:10" s="3" customFormat="1" ht="24.75" customHeight="1" x14ac:dyDescent="0.25">
      <c r="A16" s="30" t="s">
        <v>3</v>
      </c>
      <c r="B16" s="31"/>
      <c r="C16" s="31"/>
      <c r="D16" s="31"/>
      <c r="E16" s="31"/>
      <c r="F16" s="32"/>
    </row>
    <row r="17" spans="1:6" s="7" customFormat="1" ht="24.75" customHeight="1" x14ac:dyDescent="0.25">
      <c r="A17" s="20" t="s">
        <v>8</v>
      </c>
      <c r="B17" s="20"/>
      <c r="C17" s="20"/>
      <c r="D17" s="20"/>
      <c r="E17" s="20"/>
      <c r="F17" s="20"/>
    </row>
    <row r="18" spans="1:6" s="7" customFormat="1" ht="24.75" customHeight="1" x14ac:dyDescent="0.25">
      <c r="A18" s="20" t="s">
        <v>10</v>
      </c>
      <c r="B18" s="20"/>
      <c r="C18" s="20"/>
      <c r="D18" s="20"/>
      <c r="E18" s="20"/>
      <c r="F18" s="20"/>
    </row>
    <row r="19" spans="1:6" s="8" customFormat="1" ht="24.75" customHeight="1" x14ac:dyDescent="0.25">
      <c r="A19" s="20" t="s">
        <v>16</v>
      </c>
      <c r="B19" s="20"/>
      <c r="C19" s="20"/>
      <c r="D19" s="20"/>
      <c r="E19" s="20"/>
      <c r="F19" s="20"/>
    </row>
    <row r="20" spans="1:6" s="8" customFormat="1" ht="24.75" customHeight="1" x14ac:dyDescent="0.25">
      <c r="A20" s="20" t="s">
        <v>19</v>
      </c>
      <c r="B20" s="20"/>
      <c r="C20" s="20"/>
      <c r="D20" s="20"/>
      <c r="E20" s="20"/>
      <c r="F20" s="20"/>
    </row>
    <row r="21" spans="1:6" s="8" customFormat="1" ht="50.25" customHeight="1" x14ac:dyDescent="0.25">
      <c r="A21" s="20" t="s">
        <v>18</v>
      </c>
      <c r="B21" s="20"/>
      <c r="C21" s="20"/>
      <c r="D21" s="20"/>
      <c r="E21" s="20"/>
      <c r="F21" s="20"/>
    </row>
    <row r="22" spans="1:6" s="9" customFormat="1" ht="36.75" customHeight="1" x14ac:dyDescent="0.25">
      <c r="A22" s="20" t="s">
        <v>20</v>
      </c>
      <c r="B22" s="20"/>
      <c r="C22" s="20"/>
      <c r="D22" s="20"/>
      <c r="E22" s="20"/>
      <c r="F22" s="20"/>
    </row>
    <row r="23" spans="1:6" s="9" customFormat="1" ht="24.75" customHeight="1" x14ac:dyDescent="0.25">
      <c r="A23" s="20" t="s">
        <v>11</v>
      </c>
      <c r="B23" s="20"/>
      <c r="C23" s="20"/>
      <c r="D23" s="20"/>
      <c r="E23" s="20"/>
      <c r="F23" s="20"/>
    </row>
    <row r="24" spans="1:6" s="9" customFormat="1" ht="272.25" customHeight="1" x14ac:dyDescent="0.25">
      <c r="A24" s="21" t="s">
        <v>17</v>
      </c>
      <c r="B24" s="20"/>
      <c r="C24" s="20"/>
      <c r="D24" s="20"/>
      <c r="E24" s="20"/>
      <c r="F24" s="20"/>
    </row>
    <row r="25" spans="1:6" s="7" customFormat="1" ht="14.25" customHeight="1" x14ac:dyDescent="0.25">
      <c r="A25" s="29"/>
      <c r="B25" s="29"/>
      <c r="C25" s="29"/>
      <c r="D25" s="29"/>
      <c r="E25" s="29"/>
      <c r="F25" s="29"/>
    </row>
    <row r="26" spans="1:6" s="3" customFormat="1" ht="14.25" customHeight="1" x14ac:dyDescent="0.25">
      <c r="A26" s="6"/>
      <c r="B26" s="6"/>
      <c r="C26" s="4"/>
      <c r="D26" s="4"/>
      <c r="E26" s="4"/>
      <c r="F26" s="5"/>
    </row>
    <row r="27" spans="1:6" s="3" customFormat="1" ht="14.25" customHeight="1" x14ac:dyDescent="0.25">
      <c r="A27" s="6"/>
      <c r="B27" s="6"/>
      <c r="C27" s="4"/>
      <c r="D27" s="4"/>
      <c r="E27" s="4"/>
      <c r="F27" s="5"/>
    </row>
    <row r="28" spans="1:6" s="3" customFormat="1" ht="14.25" customHeight="1" x14ac:dyDescent="0.25">
      <c r="A28" s="6"/>
      <c r="B28" s="6"/>
      <c r="C28" s="4"/>
      <c r="D28" s="4"/>
      <c r="E28" s="4"/>
      <c r="F28" s="5"/>
    </row>
    <row r="29" spans="1:6" s="3" customFormat="1" ht="14.25" customHeight="1" x14ac:dyDescent="0.25">
      <c r="A29" s="6"/>
      <c r="B29" s="6"/>
      <c r="C29" s="4"/>
      <c r="D29" s="4"/>
      <c r="E29" s="4"/>
      <c r="F29" s="5"/>
    </row>
    <row r="30" spans="1:6" s="3" customFormat="1" x14ac:dyDescent="0.25">
      <c r="A30" s="6"/>
      <c r="B30" s="6"/>
      <c r="C30" s="4"/>
      <c r="D30" s="4"/>
      <c r="E30" s="4"/>
      <c r="F30" s="5"/>
    </row>
    <row r="31" spans="1:6" s="3" customFormat="1" x14ac:dyDescent="0.25">
      <c r="A31" s="6"/>
      <c r="B31" s="6"/>
      <c r="C31" s="4"/>
      <c r="D31" s="4"/>
      <c r="E31" s="4"/>
      <c r="F31" s="5"/>
    </row>
    <row r="32" spans="1:6" s="3" customFormat="1" x14ac:dyDescent="0.25">
      <c r="A32" s="6"/>
      <c r="B32" s="6"/>
      <c r="C32" s="4"/>
      <c r="D32" s="4"/>
      <c r="E32" s="4"/>
      <c r="F32" s="5"/>
    </row>
    <row r="33" spans="1:6" s="3" customFormat="1" x14ac:dyDescent="0.25">
      <c r="A33" s="6"/>
      <c r="B33" s="6"/>
      <c r="C33" s="4"/>
      <c r="D33" s="4"/>
      <c r="E33" s="4"/>
      <c r="F33" s="5"/>
    </row>
  </sheetData>
  <mergeCells count="23">
    <mergeCell ref="A25:F25"/>
    <mergeCell ref="A17:F17"/>
    <mergeCell ref="A16:F16"/>
    <mergeCell ref="C12:E12"/>
    <mergeCell ref="C13:E13"/>
    <mergeCell ref="C14:E14"/>
    <mergeCell ref="A19:F19"/>
    <mergeCell ref="A20:F20"/>
    <mergeCell ref="A21:F21"/>
    <mergeCell ref="A22:F22"/>
    <mergeCell ref="A15:F15"/>
    <mergeCell ref="A12:B14"/>
    <mergeCell ref="C4:F4"/>
    <mergeCell ref="A23:F23"/>
    <mergeCell ref="A24:F24"/>
    <mergeCell ref="A18:F18"/>
    <mergeCell ref="A1:B4"/>
    <mergeCell ref="C1:F1"/>
    <mergeCell ref="C2:F2"/>
    <mergeCell ref="C3:D3"/>
    <mergeCell ref="E3:F3"/>
    <mergeCell ref="A5:F5"/>
    <mergeCell ref="A6:F6"/>
  </mergeCells>
  <pageMargins left="0.39370078740157483" right="0.19685039370078741" top="7.874015748031496E-2" bottom="7.874015748031496E-2" header="0" footer="0"/>
  <pageSetup paperSize="9" scale="7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vt:lpstr>
      <vt:lpstr>'.'!Print_Area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2006-10-17T10:06:23Z</dcterms:created>
  <dcterms:modified xsi:type="dcterms:W3CDTF">2020-03-05T09:02:56Z</dcterms:modified>
</cp:coreProperties>
</file>